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4484AC2-D745-4B53-8F7C-F26C492A862A}" xr6:coauthVersionLast="47" xr6:coauthVersionMax="47" xr10:uidLastSave="{00000000-0000-0000-0000-000000000000}"/>
  <bookViews>
    <workbookView xWindow="49740" yWindow="4575" windowWidth="19410" windowHeight="15585" tabRatio="632" firstSheet="52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9" i="151" l="1"/>
  <c r="Q7" i="151"/>
  <c r="N7" i="151"/>
  <c r="E251" i="2"/>
  <c r="D251" i="2"/>
  <c r="D7" i="15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N47" i="151" s="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N34" i="151" s="1"/>
  <c r="G34" i="151"/>
  <c r="C34" i="151"/>
  <c r="X33" i="151"/>
  <c r="U33" i="151"/>
  <c r="K33" i="151"/>
  <c r="G33" i="151"/>
  <c r="N33" i="151" s="1"/>
  <c r="C33" i="151"/>
  <c r="C32" i="151"/>
  <c r="C31" i="151"/>
  <c r="K30" i="151"/>
  <c r="G30" i="151"/>
  <c r="N30" i="151" s="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N26" i="151" s="1"/>
  <c r="C25" i="151"/>
  <c r="C24" i="151"/>
  <c r="K23" i="151"/>
  <c r="G23" i="151"/>
  <c r="K22" i="151"/>
  <c r="G22" i="151"/>
  <c r="N22" i="151" s="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N14" i="151" s="1"/>
  <c r="U13" i="151"/>
  <c r="K13" i="151"/>
  <c r="N13" i="151" s="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G7" i="151" l="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Y21" i="151" l="1"/>
  <c r="Z12" i="15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Q12" i="151" l="1"/>
  <c r="P11" i="151"/>
  <c r="O11" i="151" s="1"/>
  <c r="S11" i="151"/>
  <c r="R11" i="151" s="1"/>
  <c r="S12" i="151" l="1"/>
  <c r="R12" i="151" s="1"/>
  <c r="P12" i="151"/>
  <c r="O12" i="151" s="1"/>
  <c r="Q13" i="151"/>
  <c r="Q14" i="151" l="1"/>
  <c r="S14" i="151" s="1"/>
  <c r="R14" i="151" s="1"/>
  <c r="P13" i="151"/>
  <c r="O13" i="151" s="1"/>
  <c r="S13" i="151"/>
  <c r="R13" i="151" s="1"/>
  <c r="P14" i="151" l="1"/>
  <c r="O14" i="151" s="1"/>
  <c r="Q15" i="15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Q19" i="151"/>
  <c r="S18" i="151"/>
  <c r="R18" i="151" s="1"/>
  <c r="Q20" i="151" l="1"/>
  <c r="P19" i="15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Q22" i="15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Q42" i="151"/>
  <c r="S41" i="151"/>
  <c r="R41" i="151" s="1"/>
  <c r="Q43" i="151" l="1"/>
  <c r="P42" i="151"/>
  <c r="O42" i="151" s="1"/>
  <c r="S42" i="151"/>
  <c r="R42" i="151" s="1"/>
  <c r="Q44" i="151" l="1"/>
  <c r="P43" i="15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Q47" i="151"/>
  <c r="S46" i="151"/>
  <c r="R46" i="151" s="1"/>
  <c r="Q48" i="151" l="1"/>
  <c r="P47" i="15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<sst xmlns="http://schemas.openxmlformats.org/spreadsheetml/2006/main" count="2157" uniqueCount="403">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</sst>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N7" activePane="bottomRight" state="frozen"/>
      <selection pane="topRight" activeCell="C1" sqref="C1"/>
      <selection pane="bottomLeft" activeCell="A7" sqref="A7"/>
      <selection pane="bottomRight" activeCell="S40" sqref="S4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-2763970.7142857141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/>
      <c r="F12" s="23"/>
      <c r="G12" s="26">
        <f>D12+E12+F12-E9-F9</f>
        <v>2598025</v>
      </c>
      <c r="H12" s="132"/>
      <c r="I12" s="63"/>
      <c r="J12" s="63"/>
      <c r="K12" s="170">
        <f t="shared" ref="K12:K55" si="8">+H12+I12+J12</f>
        <v>0</v>
      </c>
      <c r="L12" s="171"/>
      <c r="M12" s="153"/>
      <c r="N12" s="149">
        <f t="shared" ref="N12:N15" si="9">L12+K12+G12+M12</f>
        <v>2598025</v>
      </c>
      <c r="O12" s="67">
        <f t="shared" si="3"/>
        <v>459898.84333333327</v>
      </c>
      <c r="P12" s="163">
        <f t="shared" si="6"/>
        <v>2759393.0599999996</v>
      </c>
      <c r="Q12" s="164">
        <f>Q11+N12+1</f>
        <v>2782263.51</v>
      </c>
      <c r="R12" s="29">
        <f t="shared" si="1"/>
        <v>373.77435088450352</v>
      </c>
      <c r="S12" s="5">
        <f>SUM($Q$7:$Q12)/T12+1</f>
        <v>627884.84333333327</v>
      </c>
      <c r="T12" s="17">
        <v>6</v>
      </c>
      <c r="U12" s="138">
        <f>B12</f>
        <v>45922</v>
      </c>
      <c r="V12" s="310"/>
      <c r="W12" s="105"/>
      <c r="X12" s="217" t="e">
        <f>AVERAGE(W12:W20)</f>
        <v>#DIV/0!</v>
      </c>
      <c r="Y12" s="181">
        <f>Y11-K12-L12</f>
        <v>-2761880</v>
      </c>
      <c r="Z12" s="217">
        <f>AVERAGE(Y12:Y20)</f>
        <v>-2761880.4444444445</v>
      </c>
      <c r="AA12" s="92"/>
    </row>
    <row r="13" spans="2:255">
      <c r="B13" s="116">
        <v>45923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767667.36714285705</v>
      </c>
      <c r="P13" s="163">
        <f t="shared" si="6"/>
        <v>5373671.5699999994</v>
      </c>
      <c r="Q13" s="164">
        <f>Q12+N13</f>
        <v>2782263.51</v>
      </c>
      <c r="R13" s="29">
        <f t="shared" si="1"/>
        <v>556.98566368595834</v>
      </c>
      <c r="S13" s="5">
        <f>SUM($Q$7:$Q13)/T13</f>
        <v>935652.36714285705</v>
      </c>
      <c r="T13" s="17">
        <v>7</v>
      </c>
      <c r="U13" s="138">
        <f>B12+8</f>
        <v>45930</v>
      </c>
      <c r="V13" s="249"/>
      <c r="W13" s="105"/>
      <c r="X13" s="217"/>
      <c r="Y13" s="181">
        <f>Y12-K13-L13</f>
        <v>-2761880</v>
      </c>
      <c r="Z13" s="217"/>
      <c r="AA13" s="92"/>
      <c r="AB13" s="92"/>
    </row>
    <row r="14" spans="2:255">
      <c r="B14" s="116">
        <v>45924</v>
      </c>
      <c r="C14" s="14"/>
      <c r="D14" s="87">
        <v>-8072</v>
      </c>
      <c r="E14" s="87"/>
      <c r="F14" s="23"/>
      <c r="G14" s="26">
        <f>D14+E14+F14-E13-F13</f>
        <v>-8072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-8072</v>
      </c>
      <c r="O14" s="67">
        <f>P14/T14+1</f>
        <v>997484.38499999989</v>
      </c>
      <c r="P14" s="163">
        <f t="shared" si="6"/>
        <v>7979867.0799999991</v>
      </c>
      <c r="Q14" s="164">
        <f>Q13+N14-11</f>
        <v>2774180.51</v>
      </c>
      <c r="R14" s="29">
        <f t="shared" si="1"/>
        <v>693.79312736256202</v>
      </c>
      <c r="S14" s="5">
        <f>SUM($Q$7:$Q14)/T14</f>
        <v>1165468.3849999998</v>
      </c>
      <c r="T14" s="17">
        <v>8</v>
      </c>
      <c r="U14" s="4"/>
      <c r="V14" s="4"/>
      <c r="W14" s="105"/>
      <c r="X14" s="217"/>
      <c r="Y14" s="181">
        <f>Y13-K14-L14</f>
        <v>-2761880</v>
      </c>
      <c r="Z14" s="217"/>
      <c r="AA14" s="92"/>
    </row>
    <row r="15" spans="2:255">
      <c r="B15" s="116">
        <v>45925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1176229.2877777778</v>
      </c>
      <c r="P15" s="7">
        <f t="shared" si="6"/>
        <v>10586063.59</v>
      </c>
      <c r="Q15" s="164">
        <f>Q14+N15+1</f>
        <v>2774181.51</v>
      </c>
      <c r="R15" s="29">
        <f t="shared" si="1"/>
        <v>800.19899858783674</v>
      </c>
      <c r="S15" s="5">
        <f>SUM($Q$7:$Q15)/T15</f>
        <v>1344214.2877777775</v>
      </c>
      <c r="T15" s="17">
        <v>9</v>
      </c>
      <c r="U15" s="4"/>
      <c r="V15" s="4"/>
      <c r="W15" s="105"/>
      <c r="X15" s="217"/>
      <c r="Y15" s="181">
        <f>Y14-K15-L15</f>
        <v>-2761880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1319226.1099999999</v>
      </c>
      <c r="P16" s="70">
        <f t="shared" si="6"/>
        <v>13192261.1</v>
      </c>
      <c r="Q16" s="164">
        <f>Q15+N16+1</f>
        <v>2774182.51</v>
      </c>
      <c r="R16" s="71">
        <f t="shared" si="1"/>
        <v>885.32375509718122</v>
      </c>
      <c r="S16" s="72">
        <f>SUM($Q$7:$Q16)/T16</f>
        <v>1487211.1099999999</v>
      </c>
      <c r="T16" s="73">
        <v>10</v>
      </c>
      <c r="U16" s="218"/>
      <c r="V16" s="133"/>
      <c r="W16" s="105"/>
      <c r="X16" s="217"/>
      <c r="Y16" s="181">
        <f>Y15-K16-L16-1</f>
        <v>-2761881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1436223.51</v>
      </c>
      <c r="P17" s="7">
        <f t="shared" si="6"/>
        <v>15798458.609999999</v>
      </c>
      <c r="Q17" s="164">
        <f t="shared" ref="Q17:Q18" si="10">Q16+N17</f>
        <v>2774182.51</v>
      </c>
      <c r="R17" s="29">
        <f t="shared" si="1"/>
        <v>954.97128315028124</v>
      </c>
      <c r="S17" s="5">
        <f>SUM($Q$7:$Q17)/T17</f>
        <v>1604208.51</v>
      </c>
      <c r="T17" s="18">
        <v>11</v>
      </c>
      <c r="U17" s="27"/>
      <c r="V17" s="136"/>
      <c r="W17" s="105"/>
      <c r="X17" s="217"/>
      <c r="Y17" s="181">
        <f t="shared" si="7"/>
        <v>-2761881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1533721.343333333</v>
      </c>
      <c r="P18" s="7">
        <f t="shared" si="6"/>
        <v>18404656.119999997</v>
      </c>
      <c r="Q18" s="164">
        <f t="shared" si="10"/>
        <v>2774182.51</v>
      </c>
      <c r="R18" s="29">
        <f t="shared" si="1"/>
        <v>1013.0108898611977</v>
      </c>
      <c r="S18" s="5">
        <f>SUM($Q$7:$Q18)/T18</f>
        <v>1701706.343333333</v>
      </c>
      <c r="T18" s="18">
        <v>12</v>
      </c>
      <c r="U18" s="27"/>
      <c r="V18" s="136"/>
      <c r="W18" s="105"/>
      <c r="X18" s="217"/>
      <c r="Y18" s="181">
        <f t="shared" si="7"/>
        <v>-2761881</v>
      </c>
      <c r="Z18" s="217"/>
      <c r="AA18" s="92"/>
    </row>
    <row r="19" spans="2:31">
      <c r="B19" s="116">
        <v>45929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1616219.4330769228</v>
      </c>
      <c r="P19" s="7">
        <f t="shared" si="6"/>
        <v>21010852.629999995</v>
      </c>
      <c r="Q19" s="164">
        <f>Q18+N19-1</f>
        <v>2774181.51</v>
      </c>
      <c r="R19" s="29">
        <f t="shared" si="1"/>
        <v>1062.1212805172622</v>
      </c>
      <c r="S19" s="5">
        <f>SUM($Q$7:$Q19)/T19</f>
        <v>1784204.4330769228</v>
      </c>
      <c r="T19" s="18">
        <v>13</v>
      </c>
      <c r="U19" s="138">
        <f>B19</f>
        <v>45929</v>
      </c>
      <c r="V19" s="310"/>
      <c r="W19" s="105"/>
      <c r="X19" s="217" t="e">
        <f>AVERAGE(W19:W27)</f>
        <v>#DIV/0!</v>
      </c>
      <c r="Y19" s="181">
        <f>Y18-K19-L19</f>
        <v>-2761881</v>
      </c>
      <c r="Z19" s="217">
        <f>AVERAGE(Y19:Y27)</f>
        <v>-2761872.888888889</v>
      </c>
      <c r="AA19" s="92"/>
      <c r="AD19" s="309"/>
    </row>
    <row r="20" spans="2:31">
      <c r="B20" s="116">
        <v>45930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1686932.0814285709</v>
      </c>
      <c r="P20" s="7">
        <f t="shared" si="6"/>
        <v>23617049.139999993</v>
      </c>
      <c r="Q20" s="164">
        <f>Q19+N20</f>
        <v>2774181.51</v>
      </c>
      <c r="R20" s="29">
        <f t="shared" si="1"/>
        <v>1104.2159010796029</v>
      </c>
      <c r="S20" s="5">
        <f>SUM($Q$7:$Q20)/T20</f>
        <v>1854917.0814285709</v>
      </c>
      <c r="T20" s="18">
        <v>14</v>
      </c>
      <c r="U20" s="138">
        <f>B19+8</f>
        <v>45937</v>
      </c>
      <c r="V20" s="131"/>
      <c r="W20" s="105"/>
      <c r="X20" s="217"/>
      <c r="Y20" s="181">
        <f>Y19-K20-L20+1</f>
        <v>-2761880</v>
      </c>
      <c r="Z20" s="217"/>
      <c r="AA20" s="92"/>
      <c r="AB20" s="92"/>
    </row>
    <row r="21" spans="2:31">
      <c r="B21" s="116">
        <v>45931</v>
      </c>
      <c r="C21" s="14"/>
      <c r="D21" s="87">
        <v>-6394</v>
      </c>
      <c r="E21" s="87"/>
      <c r="F21" s="23"/>
      <c r="G21" s="26">
        <f>D21+E21+F21-E20-F20</f>
        <v>-6394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-6394</v>
      </c>
      <c r="O21" s="67">
        <f t="shared" si="3"/>
        <v>1747790.1099999994</v>
      </c>
      <c r="P21" s="7">
        <f t="shared" si="6"/>
        <v>26216851.649999991</v>
      </c>
      <c r="Q21" s="164">
        <f>Q20+N21</f>
        <v>2767787.51</v>
      </c>
      <c r="R21" s="29">
        <f t="shared" si="1"/>
        <v>1140.4441527517336</v>
      </c>
      <c r="S21" s="5">
        <f>SUM($Q$7:$Q21)/T21</f>
        <v>1915775.1099999994</v>
      </c>
      <c r="T21" s="18">
        <v>15</v>
      </c>
      <c r="U21" s="4"/>
      <c r="V21" s="131"/>
      <c r="W21" s="105"/>
      <c r="X21" s="217"/>
      <c r="Y21" s="181">
        <f>Y20-K21-L21+10</f>
        <v>-2761870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1801040.8849999993</v>
      </c>
      <c r="P22" s="7">
        <f t="shared" si="6"/>
        <v>28816654.159999989</v>
      </c>
      <c r="Q22" s="164">
        <f>Q21+N22</f>
        <v>2767787.51</v>
      </c>
      <c r="R22" s="29">
        <f t="shared" si="1"/>
        <v>1172.1438729648476</v>
      </c>
      <c r="S22" s="5">
        <f>SUM($Q$7:$Q22)/T22</f>
        <v>1969025.8849999993</v>
      </c>
      <c r="T22" s="18">
        <v>16</v>
      </c>
      <c r="U22" s="4"/>
      <c r="V22" s="131"/>
      <c r="W22" s="105"/>
      <c r="X22" s="217"/>
      <c r="Y22" s="181">
        <f>Y21-K22-L22</f>
        <v>-2761870</v>
      </c>
      <c r="Z22" s="217"/>
      <c r="AA22" s="92"/>
    </row>
    <row r="23" spans="2:31">
      <c r="B23" s="116">
        <v>45933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1848026.9217647051</v>
      </c>
      <c r="P23" s="7">
        <f t="shared" si="6"/>
        <v>31416457.669999987</v>
      </c>
      <c r="Q23" s="164">
        <f>Q22+N23+1</f>
        <v>2767788.51</v>
      </c>
      <c r="R23" s="29">
        <f t="shared" si="1"/>
        <v>1200.1142493464924</v>
      </c>
      <c r="S23" s="5">
        <f>SUM($Q$7:$Q23)/T23</f>
        <v>2016011.9217647051</v>
      </c>
      <c r="T23" s="18">
        <v>17</v>
      </c>
      <c r="U23" s="27"/>
      <c r="V23" s="135"/>
      <c r="W23" s="105"/>
      <c r="X23" s="217"/>
      <c r="Y23" s="181">
        <f>Y22-K23-L23-1</f>
        <v>-2761871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1889792.2877777768</v>
      </c>
      <c r="P24" s="7">
        <f t="shared" si="6"/>
        <v>34016261.179999985</v>
      </c>
      <c r="Q24" s="164">
        <f t="shared" ref="Q24" si="14">Q23+N24</f>
        <v>2767788.51</v>
      </c>
      <c r="R24" s="29">
        <f t="shared" si="1"/>
        <v>1224.9768061301763</v>
      </c>
      <c r="S24" s="5">
        <f>SUM($Q$7:$Q24)/T24</f>
        <v>2057777.2877777768</v>
      </c>
      <c r="T24" s="18">
        <v>18</v>
      </c>
      <c r="U24" s="4"/>
      <c r="V24" s="135"/>
      <c r="W24" s="105"/>
      <c r="X24" s="217"/>
      <c r="Y24" s="181">
        <f t="shared" ref="Y24:Y55" si="15">Y23-K24-L24</f>
        <v>-2761871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1927161.2994736833</v>
      </c>
      <c r="P25" s="7">
        <f t="shared" si="6"/>
        <v>36616064.689999983</v>
      </c>
      <c r="Q25" s="164">
        <f>Q24+N25</f>
        <v>2767788.51</v>
      </c>
      <c r="R25" s="29">
        <f t="shared" si="1"/>
        <v>1247.2216563822267</v>
      </c>
      <c r="S25" s="5">
        <f>SUM($Q$7:$Q25)/T25-1</f>
        <v>2095145.2994736833</v>
      </c>
      <c r="T25" s="18">
        <v>19</v>
      </c>
      <c r="U25" s="4"/>
      <c r="V25" s="131"/>
      <c r="W25" s="105"/>
      <c r="X25" s="217"/>
      <c r="Y25" s="181">
        <f t="shared" si="15"/>
        <v>-2761871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1960793.409999999</v>
      </c>
      <c r="P26" s="7">
        <f t="shared" si="6"/>
        <v>39215868.199999981</v>
      </c>
      <c r="Q26" s="164">
        <f>Q25+N26</f>
        <v>2767788.51</v>
      </c>
      <c r="R26" s="29">
        <f t="shared" si="1"/>
        <v>1267.2431526624398</v>
      </c>
      <c r="S26" s="5">
        <f>SUM($Q$7:$Q26)/T26</f>
        <v>2128778.4099999992</v>
      </c>
      <c r="T26" s="18">
        <v>20</v>
      </c>
      <c r="U26" s="138">
        <f>B26</f>
        <v>45936</v>
      </c>
      <c r="V26" s="310"/>
      <c r="W26" s="105"/>
      <c r="X26" s="217" t="e">
        <f>AVERAGE(W26:W34)</f>
        <v>#DIV/0!</v>
      </c>
      <c r="Y26" s="181">
        <f t="shared" si="15"/>
        <v>-2761871</v>
      </c>
      <c r="Z26" s="217">
        <f>AVERAGE(Y26:Y34)</f>
        <v>-2761870.777777778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1991222.4623809513</v>
      </c>
      <c r="P27" s="7">
        <f t="shared" si="6"/>
        <v>41815671.709999979</v>
      </c>
      <c r="Q27" s="164">
        <f>Q26+N27</f>
        <v>2767788.51</v>
      </c>
      <c r="R27" s="29">
        <f t="shared" si="1"/>
        <v>1285.3578964675128</v>
      </c>
      <c r="S27" s="5">
        <f>SUM($Q$7:$Q27)/T27+1</f>
        <v>2159208.4623809513</v>
      </c>
      <c r="T27" s="18">
        <v>21</v>
      </c>
      <c r="U27" s="138">
        <f>B28+6</f>
        <v>45944</v>
      </c>
      <c r="V27" s="159"/>
      <c r="W27" s="105"/>
      <c r="X27" s="217"/>
      <c r="Y27" s="181">
        <f>Y26-K27-L27</f>
        <v>-2761871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2018885.1009090899</v>
      </c>
      <c r="P28" s="7">
        <f t="shared" si="6"/>
        <v>44415472.219999976</v>
      </c>
      <c r="Q28" s="164">
        <f>Q27+N28-3</f>
        <v>2767785.51</v>
      </c>
      <c r="R28" s="29">
        <f t="shared" si="1"/>
        <v>1301.8252230312764</v>
      </c>
      <c r="S28" s="5">
        <f>SUM($Q$7:$Q28)/T28+1</f>
        <v>2186871.1009090897</v>
      </c>
      <c r="T28" s="18">
        <v>22</v>
      </c>
      <c r="U28" s="4"/>
      <c r="V28" s="131"/>
      <c r="W28" s="105"/>
      <c r="X28" s="217"/>
      <c r="Y28" s="181">
        <f>Y27-K28-L28+2</f>
        <v>-2761869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2044142.4230434771</v>
      </c>
      <c r="P29" s="7">
        <f t="shared" si="6"/>
        <v>47015275.729999974</v>
      </c>
      <c r="Q29" s="164">
        <f>Q28+N29+3</f>
        <v>2767788.51</v>
      </c>
      <c r="R29" s="29">
        <f t="shared" si="1"/>
        <v>1316.8600905101512</v>
      </c>
      <c r="S29" s="5">
        <f>SUM($Q$7:$Q29)/T29</f>
        <v>2212127.4230434773</v>
      </c>
      <c r="T29" s="18">
        <v>23</v>
      </c>
      <c r="U29" s="4"/>
      <c r="V29" s="131"/>
      <c r="W29" s="105"/>
      <c r="X29" s="217"/>
      <c r="Y29" s="181">
        <f>Y28-K29-L29-2</f>
        <v>-2761871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2067294.9683333321</v>
      </c>
      <c r="P30" s="7">
        <f t="shared" si="6"/>
        <v>49615079.239999972</v>
      </c>
      <c r="Q30" s="164">
        <f>Q29+N30</f>
        <v>2767788.51</v>
      </c>
      <c r="R30" s="29">
        <f t="shared" si="1"/>
        <v>1330.6425980494284</v>
      </c>
      <c r="S30" s="5">
        <f>SUM($Q$7:$Q30)/T30</f>
        <v>2235279.9683333323</v>
      </c>
      <c r="T30" s="18">
        <v>24</v>
      </c>
      <c r="U30" s="4"/>
      <c r="V30" s="131"/>
      <c r="W30" s="105"/>
      <c r="X30" s="217"/>
      <c r="Y30" s="181">
        <f t="shared" si="15"/>
        <v>-2761871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2088595.3099999989</v>
      </c>
      <c r="P31" s="7">
        <f t="shared" si="6"/>
        <v>52214882.74999997</v>
      </c>
      <c r="Q31" s="164">
        <f t="shared" ref="Q31:Q39" si="18">Q30+N31</f>
        <v>2767788.51</v>
      </c>
      <c r="R31" s="29">
        <f t="shared" si="1"/>
        <v>1343.3225049855635</v>
      </c>
      <c r="S31" s="5">
        <f>SUM($Q$7:$Q31)/T31</f>
        <v>2256580.3099999987</v>
      </c>
      <c r="T31" s="18">
        <v>25</v>
      </c>
      <c r="U31" s="4"/>
      <c r="V31" s="137"/>
      <c r="W31" s="105"/>
      <c r="X31" s="217"/>
      <c r="Y31" s="181">
        <f t="shared" si="15"/>
        <v>-2761871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2108257.1638461528</v>
      </c>
      <c r="P32" s="7">
        <f t="shared" si="6"/>
        <v>54814686.259999968</v>
      </c>
      <c r="Q32" s="164">
        <f t="shared" si="18"/>
        <v>2767788.51</v>
      </c>
      <c r="R32" s="29">
        <f t="shared" si="1"/>
        <v>1355.027034465073</v>
      </c>
      <c r="S32" s="5">
        <f>SUM($Q$7:$Q32)/T32</f>
        <v>2276242.1638461528</v>
      </c>
      <c r="T32" s="18">
        <v>26</v>
      </c>
      <c r="U32" s="27"/>
      <c r="V32" s="137"/>
      <c r="W32" s="105"/>
      <c r="X32" s="217"/>
      <c r="Y32" s="181">
        <f t="shared" si="15"/>
        <v>-2761871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2126462.584074073</v>
      </c>
      <c r="P33" s="7">
        <f t="shared" si="6"/>
        <v>57414489.769999966</v>
      </c>
      <c r="Q33" s="164">
        <f>Q32+N33</f>
        <v>2767788.51</v>
      </c>
      <c r="R33" s="29">
        <f t="shared" si="1"/>
        <v>1365.864561760915</v>
      </c>
      <c r="S33" s="5">
        <f>SUM($Q$7:$Q33)/T33</f>
        <v>2294447.584074073</v>
      </c>
      <c r="T33" s="18">
        <v>27</v>
      </c>
      <c r="U33" s="138">
        <f>B33</f>
        <v>45943</v>
      </c>
      <c r="V33" s="131"/>
      <c r="W33" s="105"/>
      <c r="X33" s="217" t="e">
        <f>AVERAGE(W33:W41)</f>
        <v>#DIV/0!</v>
      </c>
      <c r="Y33" s="181">
        <f>Y32-K33-L33</f>
        <v>-2761871</v>
      </c>
      <c r="Z33" s="217">
        <f>AVERAGE(Y33:Y41)</f>
        <v>-2761872.4444444445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2143367.6171428557</v>
      </c>
      <c r="P34" s="7">
        <f t="shared" si="6"/>
        <v>60014293.279999964</v>
      </c>
      <c r="Q34" s="164">
        <f>Q33+N34</f>
        <v>2767788.51</v>
      </c>
      <c r="R34" s="29">
        <f t="shared" si="1"/>
        <v>1375.9279799641965</v>
      </c>
      <c r="S34" s="5">
        <f>SUM($Q$7:$Q34)/T34</f>
        <v>2311352.6171428557</v>
      </c>
      <c r="T34" s="18">
        <v>28</v>
      </c>
      <c r="U34" s="138">
        <f>B33+8</f>
        <v>45951</v>
      </c>
      <c r="V34" s="131"/>
      <c r="W34" s="105"/>
      <c r="X34" s="217"/>
      <c r="Y34" s="181">
        <f t="shared" si="15"/>
        <v>-2761871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2159106.7858620677</v>
      </c>
      <c r="P35" s="7">
        <f t="shared" si="6"/>
        <v>62614096.789999962</v>
      </c>
      <c r="Q35" s="164">
        <f>Q34+N35</f>
        <v>2767788.51</v>
      </c>
      <c r="R35" s="29">
        <f t="shared" si="1"/>
        <v>1385.297369325873</v>
      </c>
      <c r="S35" s="5">
        <f>SUM($Q$7:$Q35)/T35</f>
        <v>2327091.7858620677</v>
      </c>
      <c r="T35" s="18">
        <v>29</v>
      </c>
      <c r="U35" s="4"/>
      <c r="V35" s="131"/>
      <c r="W35" s="105"/>
      <c r="X35" s="217"/>
      <c r="Y35" s="181">
        <f>Y34-K35-L35-1</f>
        <v>-2761872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2173796.7099999986</v>
      </c>
      <c r="P36" s="7">
        <f t="shared" si="6"/>
        <v>65213901.29999996</v>
      </c>
      <c r="Q36" s="164">
        <f>Q35+N36+1</f>
        <v>2767789.51</v>
      </c>
      <c r="R36" s="29">
        <f t="shared" si="1"/>
        <v>1394.0427478643921</v>
      </c>
      <c r="S36" s="5">
        <f>SUM($Q$7:$Q36)/T36+1</f>
        <v>2341782.709999999</v>
      </c>
      <c r="T36" s="18">
        <v>30</v>
      </c>
      <c r="U36" s="4"/>
      <c r="V36" s="136"/>
      <c r="W36" s="105"/>
      <c r="X36" s="217"/>
      <c r="Y36" s="181">
        <f>Y35-K36-L36-1</f>
        <v>-2761873</v>
      </c>
      <c r="Z36" s="217"/>
      <c r="AD36" s="1"/>
      <c r="AE36" s="1"/>
    </row>
    <row r="37" spans="2:31">
      <c r="B37" s="116">
        <v>45947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2187538.8970967727</v>
      </c>
      <c r="P37" s="7">
        <f t="shared" si="6"/>
        <v>67813705.809999958</v>
      </c>
      <c r="Q37" s="164">
        <f>Q36+N37</f>
        <v>2767789.51</v>
      </c>
      <c r="R37" s="29">
        <f t="shared" si="1"/>
        <v>1402.2233515473247</v>
      </c>
      <c r="S37" s="5">
        <f>SUM($Q$7:$Q37)/T37+1</f>
        <v>2355524.8970967731</v>
      </c>
      <c r="T37" s="18">
        <v>31</v>
      </c>
      <c r="U37" s="27"/>
      <c r="V37" s="137"/>
      <c r="W37" s="105"/>
      <c r="X37" s="217"/>
      <c r="Y37" s="181">
        <f t="shared" si="15"/>
        <v>-2761873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2200422.1974999988</v>
      </c>
      <c r="P38" s="7">
        <f t="shared" si="6"/>
        <v>70413510.319999963</v>
      </c>
      <c r="Q38" s="164">
        <f t="shared" si="18"/>
        <v>2767789.51</v>
      </c>
      <c r="R38" s="29">
        <f t="shared" si="1"/>
        <v>1409.8920722088276</v>
      </c>
      <c r="S38" s="5">
        <f>SUM($Q$7:$Q38)/T38</f>
        <v>2368407.1974999993</v>
      </c>
      <c r="T38" s="18">
        <v>32</v>
      </c>
      <c r="U38" s="27"/>
      <c r="V38" s="137"/>
      <c r="W38" s="105"/>
      <c r="X38" s="217"/>
      <c r="Y38" s="181">
        <f t="shared" si="15"/>
        <v>-2761873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2212524.691818181</v>
      </c>
      <c r="P39" s="7">
        <f t="shared" si="6"/>
        <v>73013314.829999968</v>
      </c>
      <c r="Q39" s="164">
        <f t="shared" si="18"/>
        <v>2767789.51</v>
      </c>
      <c r="R39" s="29">
        <f t="shared" si="1"/>
        <v>1417.096581134138</v>
      </c>
      <c r="S39" s="5">
        <f>SUM($Q$7:$Q39)/T39</f>
        <v>2380509.6918181814</v>
      </c>
      <c r="T39" s="18">
        <v>33</v>
      </c>
      <c r="U39" s="27"/>
      <c r="V39" s="137"/>
      <c r="W39" s="105"/>
      <c r="X39" s="217"/>
      <c r="Y39" s="181">
        <f t="shared" si="15"/>
        <v>-2761873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2223915.2747058817</v>
      </c>
      <c r="P40" s="7">
        <f t="shared" si="6"/>
        <v>75613119.339999974</v>
      </c>
      <c r="Q40" s="164">
        <f>Q39+N40</f>
        <v>2767789.51</v>
      </c>
      <c r="R40" s="29">
        <f t="shared" si="1"/>
        <v>1423.8772954167825</v>
      </c>
      <c r="S40" s="5">
        <f>SUM($Q$7:$Q40)/T40</f>
        <v>2391900.2747058822</v>
      </c>
      <c r="T40" s="18">
        <v>34</v>
      </c>
      <c r="U40" s="138">
        <f>B40</f>
        <v>45950</v>
      </c>
      <c r="V40" s="131"/>
      <c r="W40" s="105"/>
      <c r="X40" s="217" t="e">
        <f>AVERAGE(W40:W48)</f>
        <v>#DIV/0!</v>
      </c>
      <c r="Y40" s="181">
        <f t="shared" si="15"/>
        <v>-2761873</v>
      </c>
      <c r="Z40" s="217">
        <f>AVERAGE(Y40:Y48)</f>
        <v>-2761873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2234654.9671428567</v>
      </c>
      <c r="P41" s="7">
        <f t="shared" si="6"/>
        <v>78212923.849999979</v>
      </c>
      <c r="Q41" s="164">
        <f>Q40+N41</f>
        <v>2767789.51</v>
      </c>
      <c r="R41" s="29">
        <f t="shared" si="1"/>
        <v>1430.2705403118475</v>
      </c>
      <c r="S41" s="5">
        <f>SUM($Q$7:$Q41)/T41</f>
        <v>2402639.9671428571</v>
      </c>
      <c r="T41" s="18">
        <v>35</v>
      </c>
      <c r="U41" s="138">
        <f>B40+8</f>
        <v>45958</v>
      </c>
      <c r="V41" s="131"/>
      <c r="W41" s="105"/>
      <c r="X41" s="217"/>
      <c r="Y41" s="181">
        <f t="shared" si="15"/>
        <v>-2761873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2244797.9822222218</v>
      </c>
      <c r="P42" s="7">
        <f t="shared" si="6"/>
        <v>80812727.359999985</v>
      </c>
      <c r="Q42" s="164">
        <f>Q41+N42-1</f>
        <v>2767788.51</v>
      </c>
      <c r="R42" s="29">
        <f t="shared" si="1"/>
        <v>1436.3085883990966</v>
      </c>
      <c r="S42" s="5">
        <f>SUM($Q$7:$Q42)/T42</f>
        <v>2412782.9822222223</v>
      </c>
      <c r="T42" s="18">
        <v>36</v>
      </c>
      <c r="U42" s="138"/>
      <c r="V42" s="131"/>
      <c r="W42" s="105"/>
      <c r="X42" s="217"/>
      <c r="Y42" s="181">
        <f t="shared" si="15"/>
        <v>-2761873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2254392.7532432429</v>
      </c>
      <c r="P43" s="7">
        <f t="shared" si="6"/>
        <v>83412531.86999999</v>
      </c>
      <c r="Q43" s="164">
        <f>Q42+N43+1</f>
        <v>2767789.51</v>
      </c>
      <c r="R43" s="29">
        <f t="shared" si="1"/>
        <v>1442.0202715976088</v>
      </c>
      <c r="S43" s="5">
        <f>SUM($Q$7:$Q43)/T43</f>
        <v>2422377.7532432433</v>
      </c>
      <c r="T43" s="18">
        <v>37</v>
      </c>
      <c r="U43" s="138"/>
      <c r="V43" s="131"/>
      <c r="W43" s="105"/>
      <c r="X43" s="217"/>
      <c r="Y43" s="181">
        <f t="shared" si="15"/>
        <v>-2761873</v>
      </c>
      <c r="Z43" s="217"/>
      <c r="AD43" s="1"/>
      <c r="AE43" s="1"/>
    </row>
    <row r="44" spans="2:31">
      <c r="B44" s="116">
        <v>45954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2263482.5363157894</v>
      </c>
      <c r="P44" s="7">
        <f t="shared" si="6"/>
        <v>86012336.379999995</v>
      </c>
      <c r="Q44" s="164">
        <f>Q43+N44</f>
        <v>2767789.51</v>
      </c>
      <c r="R44" s="29">
        <f t="shared" si="1"/>
        <v>1447.4313398909367</v>
      </c>
      <c r="S44" s="5">
        <f>SUM($Q$7:$Q44)/T44</f>
        <v>2431467.5363157899</v>
      </c>
      <c r="T44" s="18">
        <v>38</v>
      </c>
      <c r="U44" s="138"/>
      <c r="V44" s="131"/>
      <c r="W44" s="105"/>
      <c r="X44" s="217"/>
      <c r="Y44" s="181">
        <f t="shared" si="15"/>
        <v>-2761873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2272106.1766666668</v>
      </c>
      <c r="P45" s="7">
        <f t="shared" si="6"/>
        <v>88612140.890000001</v>
      </c>
      <c r="Q45" s="164">
        <f t="shared" ref="Q45:Q55" si="21">Q44+N45</f>
        <v>2767789.51</v>
      </c>
      <c r="R45" s="29">
        <f t="shared" si="1"/>
        <v>1452.5649175025551</v>
      </c>
      <c r="S45" s="5">
        <f>SUM($Q$7:$Q45)/T45</f>
        <v>2440091.1766666672</v>
      </c>
      <c r="T45" s="18">
        <v>39</v>
      </c>
      <c r="U45" s="138"/>
      <c r="V45" s="131"/>
      <c r="W45" s="105"/>
      <c r="X45" s="217"/>
      <c r="Y45" s="181">
        <f t="shared" si="15"/>
        <v>-2761873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2280298.6350000002</v>
      </c>
      <c r="P46" s="7">
        <f t="shared" si="6"/>
        <v>91211945.400000006</v>
      </c>
      <c r="Q46" s="164">
        <f t="shared" si="21"/>
        <v>2767789.51</v>
      </c>
      <c r="R46" s="29">
        <f t="shared" si="1"/>
        <v>1457.4418162335928</v>
      </c>
      <c r="S46" s="5">
        <f>SUM($Q$7:$Q46)/T46</f>
        <v>2448283.6350000007</v>
      </c>
      <c r="T46" s="18">
        <v>40</v>
      </c>
      <c r="U46" s="138"/>
      <c r="V46" s="131"/>
      <c r="W46" s="105"/>
      <c r="X46" s="217"/>
      <c r="Y46" s="181">
        <f t="shared" si="15"/>
        <v>-2761873</v>
      </c>
      <c r="Z46" s="217"/>
      <c r="AD46" s="1"/>
      <c r="AE46" s="1"/>
    </row>
    <row r="47" spans="2:31">
      <c r="B47" s="116">
        <v>45957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2288091.4612195124</v>
      </c>
      <c r="P47" s="7">
        <f t="shared" si="6"/>
        <v>93811749.910000011</v>
      </c>
      <c r="Q47" s="164">
        <f t="shared" si="21"/>
        <v>2767789.51</v>
      </c>
      <c r="R47" s="29">
        <f t="shared" si="1"/>
        <v>1462.0808174655554</v>
      </c>
      <c r="S47" s="5">
        <f>SUM($Q$7:$Q47)/T47</f>
        <v>2456076.4612195129</v>
      </c>
      <c r="T47" s="18">
        <v>41</v>
      </c>
      <c r="U47" s="138">
        <f>B47</f>
        <v>45957</v>
      </c>
      <c r="V47" s="131"/>
      <c r="W47" s="105"/>
      <c r="X47" s="217" t="e">
        <f>AVERAGE(W47:W55)</f>
        <v>#DIV/0!</v>
      </c>
      <c r="Y47" s="181">
        <f t="shared" si="15"/>
        <v>-2761873</v>
      </c>
      <c r="Z47" s="217">
        <f>AVERAGE(Y47:Y55)</f>
        <v>-2761873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2295513.200476191</v>
      </c>
      <c r="P48" s="7">
        <f t="shared" si="6"/>
        <v>96411554.420000017</v>
      </c>
      <c r="Q48" s="164">
        <f>Q47+N48</f>
        <v>2767789.51</v>
      </c>
      <c r="R48" s="29">
        <f t="shared" si="1"/>
        <v>1466.4989138769479</v>
      </c>
      <c r="S48" s="5">
        <f>SUM($Q$7:$Q48)/T48</f>
        <v>2463498.200476191</v>
      </c>
      <c r="T48" s="18">
        <v>42</v>
      </c>
      <c r="U48" s="138">
        <f>B47+8</f>
        <v>45965</v>
      </c>
      <c r="V48" s="131"/>
      <c r="W48" s="105"/>
      <c r="X48" s="217"/>
      <c r="Y48" s="181">
        <f t="shared" si="15"/>
        <v>-2761873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v>-3690</v>
      </c>
      <c r="E49" s="87"/>
      <c r="F49" s="23"/>
      <c r="G49" s="26">
        <f t="shared" ref="G49:G50" si="22">D49+E49+F49-E48-F48</f>
        <v>-3690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-3690</v>
      </c>
      <c r="O49" s="67">
        <f t="shared" si="3"/>
        <v>2302503.9286046517</v>
      </c>
      <c r="P49" s="7">
        <f t="shared" si="6"/>
        <v>99007668.930000022</v>
      </c>
      <c r="Q49" s="164">
        <f t="shared" si="21"/>
        <v>2764099.51</v>
      </c>
      <c r="R49" s="29">
        <f t="shared" si="1"/>
        <v>1470.66043313668</v>
      </c>
      <c r="S49" s="5">
        <f>SUM($Q$7:$Q49)/T49</f>
        <v>2470488.9286046522</v>
      </c>
      <c r="T49" s="18">
        <v>43</v>
      </c>
      <c r="U49" s="138"/>
      <c r="V49" s="131"/>
      <c r="W49" s="105"/>
      <c r="X49" s="217"/>
      <c r="Y49" s="181">
        <f t="shared" si="15"/>
        <v>-2761873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2309176.8963636369</v>
      </c>
      <c r="P50" s="7">
        <f t="shared" si="6"/>
        <v>101603783.44000003</v>
      </c>
      <c r="Q50" s="164">
        <f>Q49+N50</f>
        <v>2764099.51</v>
      </c>
      <c r="R50" s="29">
        <f t="shared" si="1"/>
        <v>1474.6327924300606</v>
      </c>
      <c r="S50" s="5">
        <f>SUM($Q$7:$Q50)/T50</f>
        <v>2477161.8963636374</v>
      </c>
      <c r="T50" s="18">
        <v>44</v>
      </c>
      <c r="U50" s="138"/>
      <c r="V50" s="131"/>
      <c r="W50" s="105"/>
      <c r="X50" s="217"/>
      <c r="Y50" s="181">
        <f t="shared" si="15"/>
        <v>-2761873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2315553.2877777787</v>
      </c>
      <c r="P51" s="7">
        <f t="shared" si="6"/>
        <v>104199897.95000003</v>
      </c>
      <c r="Q51" s="164">
        <f t="shared" si="21"/>
        <v>2764099.51</v>
      </c>
      <c r="R51" s="29">
        <f t="shared" si="1"/>
        <v>1478.428602421513</v>
      </c>
      <c r="S51" s="5">
        <f>SUM($Q$7:$Q51)/T51</f>
        <v>2483538.2877777787</v>
      </c>
      <c r="T51" s="18">
        <v>45</v>
      </c>
      <c r="U51" s="138"/>
      <c r="V51" s="131"/>
      <c r="W51" s="105"/>
      <c r="X51" s="217"/>
      <c r="Y51" s="181">
        <f t="shared" si="15"/>
        <v>-2761873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2321652.4447826096</v>
      </c>
      <c r="P52" s="7">
        <f t="shared" si="6"/>
        <v>106796012.46000004</v>
      </c>
      <c r="Q52" s="164">
        <f>Q51+N52</f>
        <v>2764099.51</v>
      </c>
      <c r="R52" s="29">
        <f t="shared" si="1"/>
        <v>1482.0593771959461</v>
      </c>
      <c r="S52" s="5">
        <f>SUM($Q$7:$Q52)/T52</f>
        <v>2489637.4447826101</v>
      </c>
      <c r="T52" s="18">
        <v>46</v>
      </c>
      <c r="U52" s="138"/>
      <c r="V52" s="131"/>
      <c r="W52" s="105"/>
      <c r="X52" s="217"/>
      <c r="Y52" s="181">
        <f t="shared" si="15"/>
        <v>-2761873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2327492.0631914902</v>
      </c>
      <c r="P53" s="7">
        <f t="shared" si="6"/>
        <v>109392126.97000004</v>
      </c>
      <c r="Q53" s="164">
        <f t="shared" si="21"/>
        <v>2764099.51</v>
      </c>
      <c r="R53" s="29">
        <f t="shared" si="1"/>
        <v>1485.5356509161477</v>
      </c>
      <c r="S53" s="5">
        <f>SUM($Q$7:$Q53)/T53</f>
        <v>2495477.0631914907</v>
      </c>
      <c r="T53" s="18">
        <v>47</v>
      </c>
      <c r="U53" s="138"/>
      <c r="V53" s="131"/>
      <c r="W53" s="105"/>
      <c r="X53" s="217"/>
      <c r="Y53" s="181">
        <f t="shared" si="15"/>
        <v>-2761873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2333088.3641666677</v>
      </c>
      <c r="P54" s="7">
        <f t="shared" si="6"/>
        <v>111988241.48000005</v>
      </c>
      <c r="Q54" s="164">
        <f>Q53+N54</f>
        <v>2764099.51</v>
      </c>
      <c r="R54" s="29">
        <f t="shared" si="1"/>
        <v>1488.8670798980077</v>
      </c>
      <c r="S54" s="5">
        <f>SUM($Q$7:$Q54)/T54</f>
        <v>2501073.3641666682</v>
      </c>
      <c r="T54" s="18">
        <v>48</v>
      </c>
      <c r="U54" s="138"/>
      <c r="V54" s="131"/>
      <c r="W54" s="105"/>
      <c r="X54" s="217"/>
      <c r="Y54" s="181">
        <f t="shared" si="15"/>
        <v>-2761873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2338456.2446938786</v>
      </c>
      <c r="P55" s="232">
        <f t="shared" si="6"/>
        <v>114584355.99000005</v>
      </c>
      <c r="Q55" s="233">
        <f t="shared" si="21"/>
        <v>2764099.51</v>
      </c>
      <c r="R55" s="234">
        <f t="shared" si="1"/>
        <v>1492.0625321867303</v>
      </c>
      <c r="S55" s="235">
        <f>SUM($Q$7:$Q55)/T55</f>
        <v>2506441.244693879</v>
      </c>
      <c r="T55" s="236">
        <v>49</v>
      </c>
      <c r="U55" s="237"/>
      <c r="V55" s="244"/>
      <c r="W55" s="239"/>
      <c r="X55" s="242"/>
      <c r="Y55" s="231">
        <f t="shared" si="15"/>
        <v>-2761873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87"/>
  <sheetViews>
    <sheetView topLeftCell="A5658" workbookViewId="0">
      <selection activeCell="B5685" sqref="B5685:C568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1"/>
  <sheetViews>
    <sheetView workbookViewId="0">
      <pane ySplit="1" topLeftCell="A219" activePane="bottomLeft" state="frozen"/>
      <selection activeCell="X30" sqref="X30"/>
      <selection pane="bottomLeft" activeCell="B251" sqref="B251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1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2025-09-22T09:27:39Z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